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Občina Šentrupert\JN obrtna cona\RD1\"/>
    </mc:Choice>
  </mc:AlternateContent>
  <xr:revisionPtr revIDLastSave="0" documentId="13_ncr:1_{3C1BDCDE-B205-4D32-BC77-32CD950F923F}" xr6:coauthVersionLast="45" xr6:coauthVersionMax="45" xr10:uidLastSave="{00000000-0000-0000-0000-000000000000}"/>
  <bookViews>
    <workbookView xWindow="-108" yWindow="-108" windowWidth="23256" windowHeight="12576" xr2:uid="{3E0E73DC-3AF0-4687-9B92-D6FB520BC200}"/>
  </bookViews>
  <sheets>
    <sheet name="List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1" l="1"/>
  <c r="C16" i="1" l="1"/>
  <c r="C17" i="1" s="1"/>
  <c r="C13" i="1"/>
  <c r="C12" i="1"/>
  <c r="C11" i="1"/>
  <c r="C10" i="1" l="1"/>
  <c r="C9" i="1" l="1"/>
</calcChain>
</file>

<file path=xl/sharedStrings.xml><?xml version="1.0" encoding="utf-8"?>
<sst xmlns="http://schemas.openxmlformats.org/spreadsheetml/2006/main" count="15" uniqueCount="15">
  <si>
    <t>Projekt :</t>
  </si>
  <si>
    <t>Obrtno podjetniška cona Šentrupert</t>
  </si>
  <si>
    <t>SKUPNA REKAPITULACIJA</t>
  </si>
  <si>
    <t>Kamnita zložba I</t>
  </si>
  <si>
    <t>Kamnita zložba II</t>
  </si>
  <si>
    <t>Most Bistrica</t>
  </si>
  <si>
    <t>VZPD</t>
  </si>
  <si>
    <t>Ponudbena vrednost v EUR brez DDV</t>
  </si>
  <si>
    <t>Vrednost DDV</t>
  </si>
  <si>
    <t>Skupaj vrednost z DDV</t>
  </si>
  <si>
    <t>Skupaj ponudbena vrednost v EUR brez DDV (vrednost vpišite v obrazec ponudbeni predračun)</t>
  </si>
  <si>
    <t>Ponudnik:______________________________________________________________</t>
  </si>
  <si>
    <t>Kraj in datum:______________________</t>
  </si>
  <si>
    <t>Podpis in žig:_______________________</t>
  </si>
  <si>
    <t>Gradbena dela Farovski hrib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</si>
</sst>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4" fontId="0" fillId="0" borderId="0" xfId="0" applyNumberFormat="1"/>
    <xf numFmtId="0" fontId="0" fillId="0" borderId="0" xfId="0" applyNumberFormat="1" applyAlignment="1">
      <alignment wrapText="1"/>
    </xf>
    <xf numFmtId="0" fontId="1" fillId="0" borderId="0" xfId="0" applyFont="1"/>
    <xf numFmtId="0" fontId="1" fillId="0" borderId="0" xfId="0" applyNumberFormat="1" applyFont="1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/>
  </cellXfs>
  <cellStyles count="1">
    <cellStyle name="Navadno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jos/Documents/Stranke/Ob&#269;ina%20&#352;entrupert/JN%20obrtna%20cona/RD/Farovski_hrib_Cesta_Popisi_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jos/Documents/Stranke/Ob&#269;ina%20&#352;entrupert/JN%20obrtna%20cona/RD/Kamnita%20zlo&#382;ba-kamnita%20zlo&#382;ba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jos/Documents/Stranke/Ob&#269;ina%20&#352;entrupert/JN%20obrtna%20cona/RD/Kamnita%20zlo&#382;ba-kamnita%20zlo&#382;ba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jos/Documents/Stranke/Ob&#269;ina%20&#352;entrupert/JN%20obrtna%20cona/RD/Most%20Bistri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jos/Documents/Stranke/Ob&#269;ina%20&#352;entrupert/JN%20obrtna%20cona/RD/Popis%20del%20VZ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plošne opombe"/>
      <sheetName val="Preddela"/>
      <sheetName val="Zemeljska_dela"/>
      <sheetName val="Voziščne_kon"/>
      <sheetName val="Odvodnjavanje"/>
      <sheetName val="Gradbena_obrtniska_dela"/>
      <sheetName val="Oprema_cest"/>
      <sheetName val="Tuje_storitve"/>
    </sheetNames>
    <sheetDataSet>
      <sheetData sheetId="0">
        <row r="35">
          <cell r="F35">
            <v>3000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porni zid"/>
    </sheetNames>
    <sheetDataSet>
      <sheetData sheetId="0">
        <row r="18">
          <cell r="H1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porni zid"/>
    </sheetNames>
    <sheetDataSet>
      <sheetData sheetId="0">
        <row r="18">
          <cell r="H1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>
        <row r="19">
          <cell r="F19">
            <v>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 del - VZD"/>
    </sheetNames>
    <sheetDataSet>
      <sheetData sheetId="0">
        <row r="52">
          <cell r="H5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F823-AABB-48D5-9E04-35E2E4F2FF70}">
  <dimension ref="A3:E25"/>
  <sheetViews>
    <sheetView tabSelected="1" workbookViewId="0">
      <selection activeCell="C14" sqref="C14"/>
    </sheetView>
  </sheetViews>
  <sheetFormatPr defaultRowHeight="14.4" x14ac:dyDescent="0.3"/>
  <cols>
    <col min="2" max="2" width="37.44140625" customWidth="1"/>
    <col min="3" max="3" width="22.109375" customWidth="1"/>
  </cols>
  <sheetData>
    <row r="3" spans="1:5" x14ac:dyDescent="0.3">
      <c r="A3" s="1" t="s">
        <v>0</v>
      </c>
      <c r="B3" s="8" t="s">
        <v>1</v>
      </c>
      <c r="C3" s="8"/>
      <c r="D3" s="8"/>
      <c r="E3" s="9"/>
    </row>
    <row r="4" spans="1:5" x14ac:dyDescent="0.3">
      <c r="A4" t="s">
        <v>11</v>
      </c>
    </row>
    <row r="6" spans="1:5" s="4" customFormat="1" x14ac:dyDescent="0.3">
      <c r="A6" s="4" t="s">
        <v>2</v>
      </c>
    </row>
    <row r="8" spans="1:5" ht="28.8" x14ac:dyDescent="0.3">
      <c r="C8" s="3" t="s">
        <v>7</v>
      </c>
    </row>
    <row r="9" spans="1:5" x14ac:dyDescent="0.3">
      <c r="A9" s="6">
        <v>1</v>
      </c>
      <c r="B9" t="s">
        <v>14</v>
      </c>
      <c r="C9" s="2">
        <f>[1]Rekapitulacija!$F$35</f>
        <v>3000</v>
      </c>
    </row>
    <row r="10" spans="1:5" x14ac:dyDescent="0.3">
      <c r="A10" s="6">
        <v>2</v>
      </c>
      <c r="B10" t="s">
        <v>3</v>
      </c>
      <c r="C10" s="2">
        <f>'[2]Podporni zid'!$H$18</f>
        <v>0</v>
      </c>
    </row>
    <row r="11" spans="1:5" x14ac:dyDescent="0.3">
      <c r="A11" s="6">
        <v>3</v>
      </c>
      <c r="B11" t="s">
        <v>4</v>
      </c>
      <c r="C11" s="2">
        <f>'[3]Podporni zid'!$H$18</f>
        <v>0</v>
      </c>
    </row>
    <row r="12" spans="1:5" x14ac:dyDescent="0.3">
      <c r="A12" s="6">
        <v>4</v>
      </c>
      <c r="B12" t="s">
        <v>5</v>
      </c>
      <c r="C12" s="2">
        <f>[4]List1!$F$19</f>
        <v>0</v>
      </c>
    </row>
    <row r="13" spans="1:5" x14ac:dyDescent="0.3">
      <c r="A13" s="6">
        <v>5</v>
      </c>
      <c r="B13" t="s">
        <v>6</v>
      </c>
      <c r="C13" s="2">
        <f>'[5]Popis del - VZD'!$H$52</f>
        <v>0</v>
      </c>
    </row>
    <row r="14" spans="1:5" s="4" customFormat="1" ht="52.5" customHeight="1" x14ac:dyDescent="0.3">
      <c r="A14" s="7">
        <v>6</v>
      </c>
      <c r="B14" s="5" t="s">
        <v>10</v>
      </c>
      <c r="C14" s="10">
        <f>C9+C10+C11+C12+C13</f>
        <v>3000</v>
      </c>
    </row>
    <row r="16" spans="1:5" x14ac:dyDescent="0.3">
      <c r="A16" s="6">
        <v>7</v>
      </c>
      <c r="B16" t="s">
        <v>8</v>
      </c>
      <c r="C16">
        <f>0.22*C14</f>
        <v>660</v>
      </c>
    </row>
    <row r="17" spans="1:3" x14ac:dyDescent="0.3">
      <c r="A17" s="6">
        <v>8</v>
      </c>
      <c r="B17" t="s">
        <v>9</v>
      </c>
      <c r="C17">
        <f>C14+C16</f>
        <v>3660</v>
      </c>
    </row>
    <row r="21" spans="1:3" x14ac:dyDescent="0.3">
      <c r="A21" t="s">
        <v>12</v>
      </c>
    </row>
    <row r="25" spans="1:3" x14ac:dyDescent="0.3">
      <c r="A25" t="s">
        <v>13</v>
      </c>
    </row>
  </sheetData>
  <mergeCells count="1">
    <mergeCell ref="B3:E3"/>
  </mergeCells>
  <conditionalFormatting sqref="E3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2020-06-23T10:48:35Z</dcterms:created>
  <dcterms:modified xsi:type="dcterms:W3CDTF">2020-07-22T08:55:36Z</dcterms:modified>
</cp:coreProperties>
</file>